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SAK\Nr. 3070_Traktorių nuoma_Valentina\PD_final\"/>
    </mc:Choice>
  </mc:AlternateContent>
  <xr:revisionPtr revIDLastSave="0" documentId="13_ncr:1_{32A0C13A-E3CA-426D-9CD4-C42CA6B4D31C}" xr6:coauthVersionLast="47" xr6:coauthVersionMax="47" xr10:uidLastSave="{00000000-0000-0000-0000-000000000000}"/>
  <bookViews>
    <workbookView xWindow="28680" yWindow="-120" windowWidth="38640" windowHeight="211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<sst xmlns="http://schemas.openxmlformats.org/spreadsheetml/2006/main" count="94" uniqueCount="76">
  <si>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</si>
  <si>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</si>
  <si>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</si>
  <si>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</si>
  <si>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</si>
  <si>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</si>
  <si>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</si>
  <si>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</si>
  <si>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</si>
  <si>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</si>
  <si>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</si>
  <si>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</si>
  <si>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</si>
  <si>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</si>
  <si>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</si>
  <si>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</si>
  <si>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</si>
  <si>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</si>
  <si>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</si>
  <si>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</si>
  <si>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</si>
  <si>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</si>
  <si>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</si>
  <si>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</si>
  <si>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</si>
  <si>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</si>
  <si>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</si>
  <si>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</si>
  <si>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</si>
  <si>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</si>
  <si>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</si>
  <si>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</si>
  <si>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</si>
  <si>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</si>
  <si>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</si>
  <si>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</si>
  <si>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</si>
  <si>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</si>
  <si>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</si>
  <si>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</si>
  <si>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</si>
  <si>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</si>
  <si>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</si>
  <si>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</si>
  <si>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</si>
  <si>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</si>
  <si>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</si>
  <si>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Tiekėjai, ūkio subjektai, kurių pajėgumais tiekėjas remiasi</t>
  </si>
  <si>
    <t>Pasirinkti</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</si>
  <si>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</si>
  <si>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</si>
  <si>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</si>
  <si>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</si>
  <si>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</si>
  <si>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</si>
  <si>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</si>
  <si>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</si>
  <si>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</si>
  <si>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</si>
  <si>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</si>
  <si>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</si>
  <si>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</si>
  <si>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</si>
  <si>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b/>
        <sz val="12"/>
        <rFont val="Times New Roman"/>
        <family val="1"/>
      </rPr>
      <t>Pirkimo sąlygų 2 priede</t>
    </r>
    <r>
      <rPr>
        <sz val="12"/>
        <rFont val="Times New Roman"/>
        <family val="1"/>
      </rPr>
      <t xml:space="preserve"> „Tiekėjo pašalinimo pagrindai“ nurodyti dokumentai.</t>
    </r>
  </si>
  <si>
    <t>Nuomos trukmė, mėn</t>
  </si>
  <si>
    <t>Mato vienetas,                               vnt.</t>
  </si>
  <si>
    <r>
      <t xml:space="preserve">7. PRIDEDAMI DOKUMENTAI IR INFORMACIJA APIE KONFIDENCIALUMĄ
</t>
    </r>
    <r>
      <rPr>
        <i/>
        <sz val="12"/>
        <color theme="1"/>
        <rFont val="Times New Roman"/>
        <family val="1"/>
      </rPr>
      <t>Jei nenurodyta kitaip, visi dokumentai teikiami su pasiūlymu CVP IS priemonėmis:</t>
    </r>
  </si>
  <si>
    <r>
      <t xml:space="preserve">1 traktoriaus su spec. įranga 1 mėn. kaina EUR be PVM
</t>
    </r>
    <r>
      <rPr>
        <b/>
        <sz val="12"/>
        <color rgb="FFFF0000"/>
        <rFont val="Times New Roman"/>
        <family val="1"/>
      </rPr>
      <t>(pildo tiekėjas)</t>
    </r>
  </si>
  <si>
    <r>
      <t xml:space="preserve">Pasirašytas EBVPD </t>
    </r>
    <r>
      <rPr>
        <b/>
        <sz val="12"/>
        <rFont val="Times New Roman"/>
        <family val="1"/>
      </rPr>
      <t>(Pirkimo sąlygų 3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</si>
  <si>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sz val="12"/>
        <rFont val="Times New Roman"/>
        <family val="1"/>
      </rPr>
      <t xml:space="preserve">Atitikties deklaracija  </t>
    </r>
    <r>
      <rPr>
        <b/>
        <sz val="12"/>
        <rFont val="Times New Roman"/>
        <family val="1"/>
      </rPr>
      <t>(Pirkimo sąlygų 7 priedas).</t>
    </r>
  </si>
  <si>
    <r>
      <rPr>
        <b/>
        <sz val="12"/>
        <color rgb="FFFF0000"/>
        <rFont val="Times New Roman"/>
        <family val="1"/>
      </rPr>
      <t xml:space="preserve">Traktorius (galia nuo 38 AG iki 45 AG) </t>
    </r>
    <r>
      <rPr>
        <b/>
        <sz val="12"/>
        <color theme="1"/>
        <rFont val="Times New Roman"/>
        <family val="1"/>
      </rPr>
      <t xml:space="preserve">                                                                                    (su spec. įranga: sniego peilis,                                                                                                 smėlio-druskos barstytuvas,                                                                                             sniego šluota)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</si>
  <si>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theme="1"/>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 (jei taikoma)s;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</si>
  <si>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PASIŪLYMAS                                                                                                                                                                                                                                                                                                                                                                                                                                                           DĖL TRAKTORIŲ NUOMOS Nr. 3037</t>
    </r>
    <r>
      <rPr>
        <b/>
        <sz val="12"/>
        <color theme="9"/>
        <rFont val="Times New Roman"/>
        <family val="1"/>
      </rPr>
      <t>.                                                                                                                                                                                                                                                                                                                                    I p.o.d. - Traktoriaus (galia 38 AG - 45 AG) su spec. įranga nuoma</t>
    </r>
  </si>
  <si>
    <t>Pirkimo objektas (I p.o.d.)</t>
  </si>
  <si>
    <r>
      <rPr>
        <b/>
        <sz val="12"/>
        <color theme="1"/>
        <rFont val="Times New Roman"/>
        <family val="1"/>
      </rPr>
      <t>PASTABA.</t>
    </r>
    <r>
      <rPr>
        <sz val="12"/>
        <color theme="1"/>
        <rFont val="Times New Roman"/>
        <family val="1"/>
      </rPr>
      <t xml:space="preserve"> Tiekėjo bendra pasiūlymo kaina EUR be PVM negali būti didesnė nei </t>
    </r>
    <r>
      <rPr>
        <b/>
        <sz val="12"/>
        <color theme="1"/>
        <rFont val="Times New Roman"/>
        <family val="1"/>
      </rPr>
      <t>47 340,00 (57 281,40 Eur su PVM)</t>
    </r>
    <r>
      <rPr>
        <sz val="12"/>
        <color theme="1"/>
        <rFont val="Times New Roman"/>
        <family val="1"/>
      </rPr>
      <t xml:space="preserve">. Didesnę pasiūlymo kainą perkančioji organizacija laikys per didele ir nepriimtina.                                                                                                                                </t>
    </r>
  </si>
  <si>
    <t>Užpildytas Pirkimo sąlygų 1 priedas "Techninė specifikacija" I pirkimo objekto dalies techniniai parametrai.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</si>
</sst>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theme="1"/>
      <name val="Tahoma"/>
      <family val="2"/>
      <charset val="186"/>
    </font>
    <font>
      <sz val="11"/>
      <name val="Tahoma"/>
      <family val="2"/>
      <charset val="186"/>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
      <b/>
      <sz val="12"/>
      <color theme="9"/>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6">
    <xf numFmtId="0" fontId="0" fillId="0" borderId="0" xfId="0"/>
    <xf numFmtId="0" fontId="1" fillId="0" borderId="0" xfId="0" applyFont="1"/>
    <xf numFmtId="0" fontId="2" fillId="0" borderId="0" xfId="0" applyFont="1"/>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0" fontId="5" fillId="3" borderId="12" xfId="0" applyFont="1" applyFill="1" applyBorder="1" applyAlignment="1">
      <alignment horizontal="center" vertical="center" wrapText="1"/>
    </xf>
    <xf numFmtId="0" fontId="4" fillId="0" borderId="0" xfId="0" applyFont="1" applyAlignment="1">
      <alignment horizontal="center" vertical="top" wrapText="1"/>
    </xf>
    <xf numFmtId="0" fontId="8" fillId="0" borderId="0" xfId="0" applyFont="1" applyAlignment="1" applyProtection="1">
      <alignment wrapText="1"/>
      <protection locked="0"/>
    </xf>
    <xf numFmtId="0" fontId="8" fillId="0" borderId="0" xfId="0" applyFont="1" applyAlignment="1">
      <alignment wrapText="1"/>
    </xf>
    <xf numFmtId="0" fontId="8" fillId="0" borderId="0" xfId="0" applyFont="1" applyProtection="1">
      <protection locked="0"/>
    </xf>
    <xf numFmtId="0" fontId="8" fillId="0" borderId="0" xfId="0" applyFont="1"/>
    <xf numFmtId="0" fontId="3" fillId="3" borderId="46" xfId="0" applyFont="1" applyFill="1" applyBorder="1" applyAlignment="1">
      <alignment horizontal="center" vertical="center" wrapText="1"/>
    </xf>
    <xf numFmtId="0" fontId="8" fillId="0" borderId="43"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8" fillId="0" borderId="13"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vertical="center" wrapText="1"/>
      <protection locked="0"/>
    </xf>
    <xf numFmtId="0" fontId="5" fillId="3" borderId="31" xfId="0" applyFont="1" applyFill="1" applyBorder="1" applyAlignment="1">
      <alignment horizontal="center" vertical="center" wrapText="1"/>
    </xf>
    <xf numFmtId="0" fontId="8" fillId="0" borderId="0" xfId="0" applyFont="1" applyAlignment="1">
      <alignment horizontal="left"/>
    </xf>
    <xf numFmtId="0" fontId="3" fillId="2" borderId="34" xfId="0" applyFont="1" applyFill="1" applyBorder="1" applyAlignment="1">
      <alignment horizontal="center" vertical="center" wrapText="1"/>
    </xf>
    <xf numFmtId="0" fontId="8" fillId="0" borderId="18"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0" xfId="0" applyFont="1" applyAlignment="1" applyProtection="1">
      <alignment horizontal="left"/>
      <protection locked="0"/>
    </xf>
    <xf numFmtId="0" fontId="8" fillId="0" borderId="13" xfId="0" applyFont="1" applyBorder="1" applyAlignment="1" applyProtection="1">
      <alignment horizontal="center" vertical="center" wrapText="1"/>
      <protection locked="0"/>
    </xf>
    <xf numFmtId="0" fontId="8" fillId="0" borderId="22"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42" xfId="0" applyFont="1" applyBorder="1" applyAlignment="1" applyProtection="1">
      <alignment vertical="center" wrapText="1"/>
      <protection locked="0"/>
    </xf>
    <xf numFmtId="0" fontId="3" fillId="3" borderId="27"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8" fillId="0" borderId="0" xfId="0" applyFont="1" applyAlignment="1">
      <alignment horizontal="left" wrapText="1"/>
    </xf>
    <xf numFmtId="0" fontId="8" fillId="0" borderId="11" xfId="0" applyFont="1" applyBorder="1" applyAlignment="1">
      <alignment horizontal="left" vertical="center" wrapText="1"/>
    </xf>
    <xf numFmtId="0" fontId="9" fillId="0" borderId="11" xfId="0" applyFont="1" applyBorder="1" applyAlignment="1">
      <alignment horizontal="center" vertical="top"/>
    </xf>
    <xf numFmtId="0" fontId="9" fillId="0" borderId="1" xfId="0" applyFont="1" applyBorder="1" applyAlignment="1">
      <alignment horizontal="center" vertical="top"/>
    </xf>
    <xf numFmtId="0" fontId="7"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2" xfId="0" applyFont="1" applyBorder="1" applyAlignment="1">
      <alignment horizontal="center" vertical="top"/>
    </xf>
    <xf numFmtId="0" fontId="3" fillId="0" borderId="53" xfId="0" applyFont="1" applyBorder="1" applyAlignment="1">
      <alignment horizontal="left" vertical="center"/>
    </xf>
    <xf numFmtId="0" fontId="10" fillId="0" borderId="1" xfId="0" applyFont="1" applyBorder="1" applyAlignment="1">
      <alignment horizontal="center" vertical="center" wrapText="1"/>
    </xf>
    <xf numFmtId="2" fontId="8" fillId="0" borderId="1" xfId="0" applyNumberFormat="1" applyFont="1" applyBorder="1" applyAlignment="1" applyProtection="1">
      <alignment horizontal="center" vertical="center"/>
      <protection locked="0"/>
    </xf>
    <xf numFmtId="2" fontId="8" fillId="0" borderId="54" xfId="0" applyNumberFormat="1" applyFont="1" applyBorder="1" applyAlignment="1">
      <alignment horizontal="center" vertical="center"/>
    </xf>
    <xf numFmtId="4" fontId="8" fillId="0" borderId="12" xfId="0" applyNumberFormat="1" applyFont="1" applyBorder="1" applyAlignment="1">
      <alignment horizontal="center" vertical="center"/>
    </xf>
    <xf numFmtId="1" fontId="6" fillId="0" borderId="1" xfId="0" applyNumberFormat="1" applyFont="1" applyBorder="1" applyAlignment="1" applyProtection="1">
      <alignment horizontal="center" vertical="center"/>
      <protection locked="0"/>
    </xf>
    <xf numFmtId="4" fontId="8" fillId="0" borderId="15" xfId="0" applyNumberFormat="1" applyFont="1" applyBorder="1" applyAlignment="1">
      <alignment horizontal="center" vertical="center"/>
    </xf>
    <xf numFmtId="0" fontId="4" fillId="0" borderId="0" xfId="0" applyFont="1" applyAlignment="1">
      <alignment horizontal="left" wrapText="1"/>
    </xf>
    <xf numFmtId="0" fontId="6" fillId="0" borderId="19" xfId="0" applyFont="1" applyBorder="1" applyAlignment="1" applyProtection="1">
      <alignment horizontal="center" vertical="center"/>
      <protection locked="0"/>
    </xf>
    <xf numFmtId="0" fontId="8" fillId="0" borderId="49" xfId="0" applyFont="1" applyBorder="1" applyAlignment="1" applyProtection="1">
      <alignment horizontal="center" vertical="center" wrapText="1"/>
      <protection locked="0"/>
    </xf>
    <xf numFmtId="0" fontId="3" fillId="3" borderId="6" xfId="0" applyFont="1" applyFill="1" applyBorder="1" applyAlignment="1">
      <alignment horizontal="center"/>
    </xf>
    <xf numFmtId="0" fontId="8" fillId="0" borderId="0" xfId="0" applyFont="1" applyAlignment="1">
      <alignment horizontal="center"/>
    </xf>
    <xf numFmtId="0" fontId="9" fillId="0" borderId="25" xfId="0" applyFont="1" applyBorder="1" applyAlignment="1">
      <alignment horizontal="center" vertical="center" wrapText="1"/>
    </xf>
    <xf numFmtId="0" fontId="9"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8" xfId="0" applyFont="1" applyBorder="1" applyAlignment="1">
      <alignment horizontal="left" vertical="center" wrapText="1"/>
    </xf>
    <xf numFmtId="0" fontId="8" fillId="0" borderId="19" xfId="0" applyFont="1" applyBorder="1" applyAlignment="1">
      <alignment vertical="center" wrapText="1"/>
    </xf>
    <xf numFmtId="0" fontId="10" fillId="0" borderId="19" xfId="0" applyFont="1" applyBorder="1" applyAlignment="1">
      <alignment horizontal="center" vertical="center" wrapText="1"/>
    </xf>
    <xf numFmtId="0" fontId="8"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8"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1" xfId="0" applyFont="1" applyBorder="1" applyAlignment="1">
      <alignment horizontal="left" vertical="center"/>
    </xf>
    <xf numFmtId="0" fontId="5" fillId="0" borderId="1" xfId="0" applyFont="1" applyBorder="1" applyAlignment="1">
      <alignment vertical="center" wrapText="1"/>
    </xf>
    <xf numFmtId="0" fontId="15" fillId="0" borderId="0" xfId="0" applyFont="1" applyProtection="1">
      <protection locked="0"/>
    </xf>
    <xf numFmtId="0" fontId="8"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4" fillId="0" borderId="2" xfId="0" applyFont="1" applyBorder="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0" fontId="10" fillId="0" borderId="0" xfId="0" applyFont="1"/>
    <xf numFmtId="0" fontId="3" fillId="0" borderId="1" xfId="0" applyFont="1" applyBorder="1" applyAlignment="1">
      <alignment horizontal="center" vertical="top" wrapText="1"/>
    </xf>
    <xf numFmtId="0" fontId="6" fillId="0" borderId="0" xfId="0" applyFont="1" applyAlignment="1" applyProtection="1">
      <alignment horizontal="left" wrapText="1"/>
      <protection locked="0"/>
    </xf>
    <xf numFmtId="0" fontId="12" fillId="0" borderId="0" xfId="0" applyFont="1" applyAlignment="1" applyProtection="1">
      <alignment horizontal="left" wrapText="1"/>
      <protection locked="0"/>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right" vertical="center"/>
    </xf>
    <xf numFmtId="0" fontId="3" fillId="0" borderId="1" xfId="0" applyFont="1" applyBorder="1" applyAlignment="1">
      <alignment horizontal="right" vertical="center"/>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8" fillId="0" borderId="8"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8" fillId="0" borderId="0" xfId="0" applyFont="1" applyAlignment="1">
      <alignment horizontal="left" vertical="center" wrapText="1"/>
    </xf>
    <xf numFmtId="0" fontId="5" fillId="3" borderId="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0" borderId="50"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13" fillId="0" borderId="28" xfId="0" applyFont="1" applyBorder="1" applyAlignment="1" applyProtection="1">
      <alignment horizontal="center" vertical="center" wrapText="1"/>
      <protection locked="0"/>
    </xf>
    <xf numFmtId="0" fontId="13" fillId="0" borderId="31" xfId="0" applyFont="1" applyBorder="1" applyAlignment="1" applyProtection="1">
      <alignment horizontal="center" vertical="center" wrapText="1"/>
      <protection locked="0"/>
    </xf>
    <xf numFmtId="0" fontId="8" fillId="0" borderId="0" xfId="0" applyFont="1" applyAlignment="1" applyProtection="1">
      <alignment horizontal="left" wrapText="1"/>
      <protection locked="0"/>
    </xf>
    <xf numFmtId="0" fontId="8" fillId="4" borderId="39" xfId="0" applyFont="1" applyFill="1" applyBorder="1" applyAlignment="1">
      <alignment horizontal="left" vertical="center" wrapText="1"/>
    </xf>
    <xf numFmtId="0" fontId="8" fillId="4" borderId="55" xfId="0" applyFont="1" applyFill="1" applyBorder="1" applyAlignment="1">
      <alignment horizontal="left" vertical="center" wrapText="1"/>
    </xf>
    <xf numFmtId="0" fontId="8" fillId="4" borderId="38" xfId="0" applyFont="1" applyFill="1" applyBorder="1" applyAlignment="1">
      <alignment horizontal="left" vertical="center" wrapText="1"/>
    </xf>
    <xf numFmtId="0" fontId="8" fillId="4" borderId="50"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51" xfId="0" applyFont="1" applyFill="1" applyBorder="1" applyAlignment="1">
      <alignment horizontal="left" vertical="center" wrapText="1"/>
    </xf>
    <xf numFmtId="0" fontId="8" fillId="4" borderId="56" xfId="0" applyFont="1" applyFill="1" applyBorder="1" applyAlignment="1">
      <alignment horizontal="left" vertical="center" wrapText="1"/>
    </xf>
    <xf numFmtId="0" fontId="8" fillId="4" borderId="52" xfId="0" applyFont="1" applyFill="1" applyBorder="1" applyAlignment="1">
      <alignment horizontal="left" vertical="center" wrapText="1"/>
    </xf>
    <xf numFmtId="0" fontId="8" fillId="4" borderId="57" xfId="0" applyFont="1" applyFill="1" applyBorder="1" applyAlignment="1">
      <alignment horizontal="left"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8" fillId="0" borderId="40"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3" fillId="3" borderId="28"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8" fillId="0" borderId="0" xfId="0" applyFont="1" applyAlignment="1">
      <alignment horizontal="left" vertical="center"/>
    </xf>
    <xf numFmtId="0" fontId="7" fillId="0" borderId="0" xfId="0" applyFont="1" applyAlignment="1" applyProtection="1">
      <alignment horizontal="center"/>
      <protection locked="0"/>
    </xf>
    <xf numFmtId="0" fontId="3" fillId="3" borderId="41"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0" borderId="3" xfId="0" applyFont="1" applyBorder="1" applyAlignment="1" applyProtection="1">
      <alignment horizontal="center" vertical="top" wrapText="1"/>
      <protection locked="0"/>
    </xf>
    <xf numFmtId="0" fontId="3" fillId="0" borderId="36" xfId="0" applyFont="1" applyBorder="1" applyAlignment="1" applyProtection="1">
      <alignment horizontal="center" vertical="top" wrapText="1"/>
      <protection locked="0"/>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3" xfId="0" applyFont="1" applyBorder="1" applyAlignment="1" applyProtection="1">
      <alignment horizontal="center" vertical="top" wrapText="1"/>
      <protection locked="0"/>
    </xf>
    <xf numFmtId="0" fontId="3" fillId="0" borderId="9" xfId="0" applyFont="1" applyBorder="1" applyAlignment="1" applyProtection="1">
      <alignment horizontal="center" vertical="top" wrapText="1"/>
      <protection locked="0"/>
    </xf>
    <xf numFmtId="0" fontId="3" fillId="3" borderId="3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36" xfId="0" applyFont="1" applyFill="1" applyBorder="1" applyAlignment="1">
      <alignment horizontal="left" vertical="top" wrapText="1"/>
    </xf>
    <xf numFmtId="0" fontId="3" fillId="3" borderId="40"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3" borderId="17" xfId="0" applyFont="1" applyFill="1" applyBorder="1" applyAlignment="1">
      <alignment horizontal="left" vertical="top" wrapText="1"/>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3" fillId="3"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8" fillId="0" borderId="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3" fillId="0" borderId="24" xfId="0" applyFont="1" applyBorder="1" applyAlignment="1" applyProtection="1">
      <alignment horizontal="center" vertical="top" wrapText="1"/>
      <protection locked="0"/>
    </xf>
    <xf numFmtId="0" fontId="3" fillId="0" borderId="17" xfId="0" applyFont="1" applyBorder="1" applyAlignment="1" applyProtection="1">
      <alignment horizontal="center" vertical="top"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I p.o.d.)" dataDxfId="4"/>
    <tableColumn id="5" xr3:uid="{00000000-0010-0000-0000-000005000000}" name="Mato vienetas,                               vnt." dataDxfId="3"/>
    <tableColumn id="6" xr3:uid="{00000000-0010-0000-0000-000006000000}" name="Nuomos trukmė, mėn" dataDxfId="2"/>
    <tableColumn id="7" xr3:uid="{00000000-0010-0000-0000-000007000000}" name="1 traktoriaus su spec. įranga 1 mėn.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1"/>
  <sheetViews>
    <sheetView showGridLines="0" tabSelected="1" topLeftCell="A45" zoomScale="85" zoomScaleNormal="85" workbookViewId="0">
      <selection activeCell="C65" sqref="C65"/>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0" customFormat="1" ht="138.75" customHeight="1" x14ac:dyDescent="0.3">
      <c r="A1" s="9"/>
      <c r="B1" s="152" t="s">
        <v>72</v>
      </c>
      <c r="C1" s="152"/>
      <c r="D1" s="152"/>
      <c r="E1" s="152"/>
      <c r="F1" s="152"/>
      <c r="G1" s="152"/>
    </row>
    <row r="2" spans="1:7" s="12" customFormat="1" ht="20.25" customHeight="1" x14ac:dyDescent="0.35">
      <c r="A2" s="11"/>
      <c r="B2" s="154" t="s">
        <v>39</v>
      </c>
      <c r="C2" s="154"/>
      <c r="D2" s="154"/>
      <c r="E2" s="154"/>
      <c r="F2" s="154"/>
      <c r="G2" s="154"/>
    </row>
    <row r="3" spans="1:7" s="12" customFormat="1" ht="24.75" customHeight="1" x14ac:dyDescent="0.35">
      <c r="A3" s="11"/>
      <c r="B3" s="154" t="s">
        <v>40</v>
      </c>
      <c r="C3" s="154"/>
      <c r="D3" s="154"/>
      <c r="E3" s="154"/>
      <c r="F3" s="154"/>
      <c r="G3" s="154"/>
    </row>
    <row r="4" spans="1:7" s="12" customFormat="1" ht="18.75" customHeight="1" x14ac:dyDescent="0.3">
      <c r="B4" s="153" t="s">
        <v>54</v>
      </c>
      <c r="C4" s="153"/>
      <c r="D4" s="153"/>
      <c r="E4" s="153"/>
      <c r="F4" s="153"/>
      <c r="G4" s="153"/>
    </row>
    <row r="5" spans="1:7" s="12" customFormat="1" ht="9.75" customHeight="1" x14ac:dyDescent="0.3">
      <c r="B5" s="163" t="s">
        <v>0</v>
      </c>
      <c r="C5" s="163"/>
      <c r="D5" s="163"/>
      <c r="E5" s="163"/>
      <c r="F5" s="163"/>
      <c r="G5" s="163"/>
    </row>
    <row r="6" spans="1:7" s="12" customFormat="1" ht="28.5" customHeight="1" thickBot="1" x14ac:dyDescent="0.35">
      <c r="B6" s="164"/>
      <c r="C6" s="164"/>
      <c r="D6" s="164"/>
      <c r="E6" s="164"/>
      <c r="F6" s="164"/>
      <c r="G6" s="164"/>
    </row>
    <row r="7" spans="1:7" s="12" customFormat="1" ht="45" customHeight="1" x14ac:dyDescent="0.3">
      <c r="B7" s="155" t="s">
        <v>59</v>
      </c>
      <c r="C7" s="156"/>
      <c r="D7" s="157"/>
      <c r="E7" s="165"/>
      <c r="F7" s="165"/>
      <c r="G7" s="166"/>
    </row>
    <row r="8" spans="1:7" s="12" customFormat="1" ht="23.25" customHeight="1" x14ac:dyDescent="0.3">
      <c r="B8" s="158" t="s">
        <v>60</v>
      </c>
      <c r="C8" s="159"/>
      <c r="D8" s="160"/>
      <c r="E8" s="161"/>
      <c r="F8" s="161"/>
      <c r="G8" s="162"/>
    </row>
    <row r="9" spans="1:7" s="12" customFormat="1" ht="36.75" customHeight="1" x14ac:dyDescent="0.3">
      <c r="B9" s="167" t="s">
        <v>61</v>
      </c>
      <c r="C9" s="168"/>
      <c r="D9" s="169"/>
      <c r="E9" s="161"/>
      <c r="F9" s="161"/>
      <c r="G9" s="162"/>
    </row>
    <row r="10" spans="1:7" s="12" customFormat="1" ht="23.25" customHeight="1" x14ac:dyDescent="0.3">
      <c r="B10" s="167" t="s">
        <v>4</v>
      </c>
      <c r="C10" s="168"/>
      <c r="D10" s="169"/>
      <c r="E10" s="161"/>
      <c r="F10" s="161"/>
      <c r="G10" s="162"/>
    </row>
    <row r="11" spans="1:7" s="12" customFormat="1" ht="36.75" customHeight="1" thickBot="1" x14ac:dyDescent="0.35">
      <c r="B11" s="170" t="s">
        <v>62</v>
      </c>
      <c r="C11" s="171"/>
      <c r="D11" s="172"/>
      <c r="E11" s="184"/>
      <c r="F11" s="184"/>
      <c r="G11" s="185"/>
    </row>
    <row r="12" spans="1:7" s="12" customFormat="1" ht="15" customHeight="1" x14ac:dyDescent="0.3">
      <c r="B12" s="89" t="s">
        <v>12</v>
      </c>
      <c r="C12" s="89"/>
      <c r="D12" s="89"/>
      <c r="E12" s="89"/>
      <c r="F12" s="89"/>
      <c r="G12" s="89"/>
    </row>
    <row r="13" spans="1:7" s="12" customFormat="1" ht="15" customHeight="1" x14ac:dyDescent="0.3">
      <c r="B13" s="149"/>
      <c r="C13" s="149"/>
      <c r="D13" s="149"/>
      <c r="E13" s="149"/>
      <c r="F13" s="149"/>
      <c r="G13" s="149"/>
    </row>
    <row r="14" spans="1:7" s="12" customFormat="1" ht="46.5" customHeight="1" thickBot="1" x14ac:dyDescent="0.35">
      <c r="B14" s="149"/>
      <c r="C14" s="149"/>
      <c r="D14" s="149"/>
      <c r="E14" s="149"/>
      <c r="F14" s="149"/>
      <c r="G14" s="149"/>
    </row>
    <row r="15" spans="1:7" s="12" customFormat="1" ht="32.25" customHeight="1" thickBot="1" x14ac:dyDescent="0.35">
      <c r="B15" s="106" t="s">
        <v>11</v>
      </c>
      <c r="C15" s="106" t="s">
        <v>13</v>
      </c>
      <c r="D15" s="150" t="s">
        <v>32</v>
      </c>
      <c r="E15" s="145" t="s">
        <v>7</v>
      </c>
      <c r="F15" s="147" t="s">
        <v>33</v>
      </c>
      <c r="G15" s="148"/>
    </row>
    <row r="16" spans="1:7" s="12" customFormat="1" ht="113.25" customHeight="1" thickBot="1" x14ac:dyDescent="0.35">
      <c r="B16" s="107"/>
      <c r="C16" s="144"/>
      <c r="D16" s="151"/>
      <c r="E16" s="146"/>
      <c r="F16" s="13" t="s">
        <v>8</v>
      </c>
      <c r="G16" s="13" t="s">
        <v>34</v>
      </c>
    </row>
    <row r="17" spans="2:7" s="11" customFormat="1" ht="15" customHeight="1" x14ac:dyDescent="0.3">
      <c r="B17" s="14">
        <v>1</v>
      </c>
      <c r="C17" s="15"/>
      <c r="D17" s="16"/>
      <c r="E17" s="16"/>
      <c r="F17" s="17"/>
      <c r="G17" s="18"/>
    </row>
    <row r="18" spans="2:7" s="11" customFormat="1" ht="15" customHeight="1" thickBot="1" x14ac:dyDescent="0.35">
      <c r="B18" s="19">
        <v>2</v>
      </c>
      <c r="C18" s="20"/>
      <c r="D18" s="21"/>
      <c r="E18" s="21"/>
      <c r="F18" s="22"/>
      <c r="G18" s="23"/>
    </row>
    <row r="19" spans="2:7" s="12" customFormat="1" ht="15" customHeight="1" x14ac:dyDescent="0.3">
      <c r="B19" s="89" t="s">
        <v>55</v>
      </c>
      <c r="C19" s="149"/>
      <c r="D19" s="149"/>
      <c r="E19" s="149"/>
      <c r="F19" s="149"/>
      <c r="G19" s="149"/>
    </row>
    <row r="20" spans="2:7" s="12" customFormat="1" ht="15" customHeight="1" x14ac:dyDescent="0.3">
      <c r="B20" s="149"/>
      <c r="C20" s="149"/>
      <c r="D20" s="149"/>
      <c r="E20" s="149"/>
      <c r="F20" s="149"/>
      <c r="G20" s="149"/>
    </row>
    <row r="21" spans="2:7" s="12" customFormat="1" ht="51.75" customHeight="1" thickBot="1" x14ac:dyDescent="0.35">
      <c r="B21" s="90"/>
      <c r="C21" s="90"/>
      <c r="D21" s="90"/>
      <c r="E21" s="90"/>
      <c r="F21" s="90"/>
      <c r="G21" s="90"/>
    </row>
    <row r="22" spans="2:7" s="25" customFormat="1" ht="73.5" customHeight="1" thickBot="1" x14ac:dyDescent="0.35">
      <c r="B22" s="122" t="s">
        <v>1</v>
      </c>
      <c r="C22" s="137" t="s">
        <v>14</v>
      </c>
      <c r="D22" s="135" t="s">
        <v>35</v>
      </c>
      <c r="E22" s="133" t="s">
        <v>9</v>
      </c>
      <c r="F22" s="137" t="s">
        <v>5</v>
      </c>
      <c r="G22" s="24" t="s">
        <v>46</v>
      </c>
    </row>
    <row r="23" spans="2:7" s="25" customFormat="1" ht="66" customHeight="1" thickBot="1" x14ac:dyDescent="0.35">
      <c r="B23" s="123"/>
      <c r="C23" s="138"/>
      <c r="D23" s="136"/>
      <c r="E23" s="134"/>
      <c r="F23" s="138"/>
      <c r="G23" s="26" t="s">
        <v>38</v>
      </c>
    </row>
    <row r="24" spans="2:7" s="29" customFormat="1" ht="21.75" customHeight="1" x14ac:dyDescent="0.3">
      <c r="B24" s="27">
        <v>1</v>
      </c>
      <c r="C24" s="17"/>
      <c r="D24" s="16"/>
      <c r="E24" s="16"/>
      <c r="F24" s="17"/>
      <c r="G24" s="28"/>
    </row>
    <row r="25" spans="2:7" s="29" customFormat="1" ht="21.75" customHeight="1" thickBot="1" x14ac:dyDescent="0.35">
      <c r="B25" s="30">
        <v>2</v>
      </c>
      <c r="C25" s="22"/>
      <c r="D25" s="21"/>
      <c r="E25" s="21"/>
      <c r="F25" s="31"/>
      <c r="G25" s="32"/>
    </row>
    <row r="26" spans="2:7" s="25" customFormat="1" ht="21.75" customHeight="1" x14ac:dyDescent="0.3">
      <c r="B26" s="149" t="s">
        <v>56</v>
      </c>
      <c r="C26" s="149"/>
      <c r="D26" s="149"/>
      <c r="E26" s="149"/>
      <c r="F26" s="149"/>
      <c r="G26" s="149"/>
    </row>
    <row r="27" spans="2:7" s="25" customFormat="1" ht="12.75" customHeight="1" x14ac:dyDescent="0.3">
      <c r="B27" s="149"/>
      <c r="C27" s="149"/>
      <c r="D27" s="149"/>
      <c r="E27" s="149"/>
      <c r="F27" s="149"/>
      <c r="G27" s="149"/>
    </row>
    <row r="28" spans="2:7" s="25" customFormat="1" ht="48.75" customHeight="1" thickBot="1" x14ac:dyDescent="0.35">
      <c r="B28" s="149"/>
      <c r="C28" s="149"/>
      <c r="D28" s="149"/>
      <c r="E28" s="149"/>
      <c r="F28" s="149"/>
      <c r="G28" s="149"/>
    </row>
    <row r="29" spans="2:7" s="25" customFormat="1" ht="45.75" customHeight="1" thickBot="1" x14ac:dyDescent="0.35">
      <c r="B29" s="176" t="s">
        <v>11</v>
      </c>
      <c r="C29" s="176" t="s">
        <v>15</v>
      </c>
      <c r="D29" s="178" t="s">
        <v>10</v>
      </c>
      <c r="E29" s="179"/>
      <c r="F29" s="124" t="s">
        <v>16</v>
      </c>
      <c r="G29" s="125"/>
    </row>
    <row r="30" spans="2:7" s="25" customFormat="1" ht="21.75" customHeight="1" thickBot="1" x14ac:dyDescent="0.35">
      <c r="B30" s="177"/>
      <c r="C30" s="177"/>
      <c r="D30" s="180"/>
      <c r="E30" s="181"/>
      <c r="F30" s="33" t="s">
        <v>8</v>
      </c>
      <c r="G30" s="34" t="s">
        <v>34</v>
      </c>
    </row>
    <row r="31" spans="2:7" s="29" customFormat="1" ht="25.5" customHeight="1" x14ac:dyDescent="0.3">
      <c r="B31" s="35">
        <v>1</v>
      </c>
      <c r="C31" s="36"/>
      <c r="D31" s="182"/>
      <c r="E31" s="182"/>
      <c r="F31" s="36"/>
      <c r="G31" s="37"/>
    </row>
    <row r="32" spans="2:7" s="29" customFormat="1" ht="24" customHeight="1" thickBot="1" x14ac:dyDescent="0.35">
      <c r="B32" s="30">
        <v>2</v>
      </c>
      <c r="C32" s="22"/>
      <c r="D32" s="183"/>
      <c r="E32" s="183"/>
      <c r="F32" s="22"/>
      <c r="G32" s="32"/>
    </row>
    <row r="33" spans="2:8" s="25" customFormat="1" ht="24" customHeight="1" x14ac:dyDescent="0.3">
      <c r="B33" s="149" t="s">
        <v>19</v>
      </c>
      <c r="C33" s="149"/>
      <c r="D33" s="149"/>
      <c r="E33" s="149"/>
      <c r="F33" s="149"/>
      <c r="G33" s="149"/>
    </row>
    <row r="34" spans="2:8" s="25" customFormat="1" ht="24" customHeight="1" x14ac:dyDescent="0.3">
      <c r="B34" s="149"/>
      <c r="C34" s="149"/>
      <c r="D34" s="149"/>
      <c r="E34" s="149"/>
      <c r="F34" s="149"/>
      <c r="G34" s="149"/>
    </row>
    <row r="35" spans="2:8" s="25" customFormat="1" ht="45" customHeight="1" thickBot="1" x14ac:dyDescent="0.35">
      <c r="B35" s="90"/>
      <c r="C35" s="90"/>
      <c r="D35" s="90"/>
      <c r="E35" s="90"/>
      <c r="F35" s="90"/>
      <c r="G35" s="90"/>
    </row>
    <row r="36" spans="2:8" s="25" customFormat="1" ht="39.75" customHeight="1" thickBot="1" x14ac:dyDescent="0.35">
      <c r="B36" s="38" t="s">
        <v>11</v>
      </c>
      <c r="C36" s="143" t="s">
        <v>17</v>
      </c>
      <c r="D36" s="139"/>
      <c r="E36" s="139" t="s">
        <v>18</v>
      </c>
      <c r="F36" s="139"/>
      <c r="G36" s="140"/>
    </row>
    <row r="37" spans="2:8" s="29" customFormat="1" ht="24" customHeight="1" x14ac:dyDescent="0.3">
      <c r="B37" s="35">
        <v>1</v>
      </c>
      <c r="C37" s="95"/>
      <c r="D37" s="96"/>
      <c r="E37" s="128"/>
      <c r="F37" s="96"/>
      <c r="G37" s="129"/>
    </row>
    <row r="38" spans="2:8" s="29" customFormat="1" ht="24" customHeight="1" thickBot="1" x14ac:dyDescent="0.35">
      <c r="B38" s="30">
        <v>2</v>
      </c>
      <c r="C38" s="126"/>
      <c r="D38" s="127"/>
      <c r="E38" s="141"/>
      <c r="F38" s="127"/>
      <c r="G38" s="142"/>
    </row>
    <row r="39" spans="2:8" s="25" customFormat="1" ht="52.5" customHeight="1" thickBot="1" x14ac:dyDescent="0.35">
      <c r="B39" s="39"/>
      <c r="C39" s="40"/>
      <c r="D39" s="41"/>
      <c r="E39" s="41"/>
      <c r="F39" s="40"/>
      <c r="G39" s="40"/>
    </row>
    <row r="40" spans="2:8" s="25" customFormat="1" ht="42" customHeight="1" x14ac:dyDescent="0.3">
      <c r="B40" s="130" t="s">
        <v>36</v>
      </c>
      <c r="C40" s="131"/>
      <c r="D40" s="131"/>
      <c r="E40" s="131"/>
      <c r="F40" s="131"/>
      <c r="G40" s="132"/>
      <c r="H40" s="42"/>
    </row>
    <row r="41" spans="2:8" s="25" customFormat="1" ht="337.8" customHeight="1" x14ac:dyDescent="0.3">
      <c r="B41" s="173" t="s">
        <v>71</v>
      </c>
      <c r="C41" s="174"/>
      <c r="D41" s="174"/>
      <c r="E41" s="174"/>
      <c r="F41" s="174"/>
      <c r="G41" s="175"/>
    </row>
    <row r="42" spans="2:8" s="25" customFormat="1" ht="72.75" customHeight="1" x14ac:dyDescent="0.3">
      <c r="B42" s="3" t="s">
        <v>6</v>
      </c>
      <c r="C42" s="4" t="s">
        <v>73</v>
      </c>
      <c r="D42" s="5" t="s">
        <v>65</v>
      </c>
      <c r="E42" s="5" t="s">
        <v>64</v>
      </c>
      <c r="F42" s="6" t="s">
        <v>67</v>
      </c>
      <c r="G42" s="7" t="s">
        <v>57</v>
      </c>
    </row>
    <row r="43" spans="2:8" s="25" customFormat="1" ht="19.5" customHeight="1" x14ac:dyDescent="0.3">
      <c r="B43" s="44">
        <v>1</v>
      </c>
      <c r="C43" s="45">
        <v>2</v>
      </c>
      <c r="D43" s="46">
        <v>3</v>
      </c>
      <c r="E43" s="46">
        <v>4</v>
      </c>
      <c r="F43" s="47">
        <v>5</v>
      </c>
      <c r="G43" s="48">
        <v>6</v>
      </c>
    </row>
    <row r="44" spans="2:8" s="25" customFormat="1" ht="73.8" customHeight="1" x14ac:dyDescent="0.3">
      <c r="B44" s="49">
        <v>1</v>
      </c>
      <c r="C44" s="86" t="s">
        <v>70</v>
      </c>
      <c r="D44" s="50">
        <v>4</v>
      </c>
      <c r="E44" s="50">
        <v>5</v>
      </c>
      <c r="F44" s="51">
        <v>0</v>
      </c>
      <c r="G44" s="52">
        <f>(E44*F44)*4</f>
        <v>0</v>
      </c>
    </row>
    <row r="45" spans="2:8" s="25" customFormat="1" ht="18.75" customHeight="1" x14ac:dyDescent="0.3">
      <c r="B45" s="91" t="s">
        <v>52</v>
      </c>
      <c r="C45" s="92"/>
      <c r="D45" s="92"/>
      <c r="E45" s="92"/>
      <c r="F45" s="92"/>
      <c r="G45" s="53">
        <f>SUM(G44:G44)</f>
        <v>0</v>
      </c>
    </row>
    <row r="46" spans="2:8" s="25" customFormat="1" ht="19.5" customHeight="1" x14ac:dyDescent="0.3">
      <c r="B46" s="91" t="s">
        <v>50</v>
      </c>
      <c r="C46" s="92"/>
      <c r="D46" s="92"/>
      <c r="E46" s="92"/>
      <c r="F46" s="54" t="s">
        <v>48</v>
      </c>
      <c r="G46" s="53" t="e" vm="1">
        <f>G45*(F46/100)</f>
        <v>#VALUE!</v>
      </c>
    </row>
    <row r="47" spans="2:8" s="25" customFormat="1" ht="19.5" customHeight="1" thickBot="1" x14ac:dyDescent="0.35">
      <c r="B47" s="93" t="s">
        <v>53</v>
      </c>
      <c r="C47" s="94"/>
      <c r="D47" s="94"/>
      <c r="E47" s="94"/>
      <c r="F47" s="94"/>
      <c r="G47" s="55" t="e" vm="2">
        <f>SUM(G45:G46)</f>
        <v>#VALUE!</v>
      </c>
    </row>
    <row r="48" spans="2:8" s="29" customFormat="1" ht="43.2" customHeight="1" x14ac:dyDescent="0.3">
      <c r="B48" s="112" t="s">
        <v>51</v>
      </c>
      <c r="C48" s="112"/>
      <c r="D48" s="112"/>
      <c r="E48" s="112"/>
      <c r="F48" s="112"/>
      <c r="G48" s="112"/>
    </row>
    <row r="49" spans="2:7" s="29" customFormat="1" ht="15.6" x14ac:dyDescent="0.3">
      <c r="B49" s="87"/>
      <c r="C49" s="88"/>
      <c r="D49" s="88"/>
      <c r="E49" s="88"/>
      <c r="F49" s="88"/>
      <c r="G49" s="88"/>
    </row>
    <row r="50" spans="2:7" s="29" customFormat="1" ht="24.75" customHeight="1" x14ac:dyDescent="0.3">
      <c r="B50" s="113" t="s">
        <v>74</v>
      </c>
      <c r="C50" s="114"/>
      <c r="D50" s="114"/>
      <c r="E50" s="114"/>
      <c r="F50" s="114"/>
      <c r="G50" s="115"/>
    </row>
    <row r="51" spans="2:7" s="12" customFormat="1" ht="13.2" customHeight="1" x14ac:dyDescent="0.3">
      <c r="B51" s="116"/>
      <c r="C51" s="117"/>
      <c r="D51" s="117"/>
      <c r="E51" s="117"/>
      <c r="F51" s="117"/>
      <c r="G51" s="118"/>
    </row>
    <row r="52" spans="2:7" s="12" customFormat="1" ht="22.8" customHeight="1" x14ac:dyDescent="0.3">
      <c r="B52" s="119"/>
      <c r="C52" s="120"/>
      <c r="D52" s="120"/>
      <c r="E52" s="120"/>
      <c r="F52" s="120"/>
      <c r="G52" s="121"/>
    </row>
    <row r="53" spans="2:7" s="12" customFormat="1" ht="9" customHeight="1" thickBot="1" x14ac:dyDescent="0.35">
      <c r="B53" s="56"/>
      <c r="C53" s="56"/>
      <c r="D53" s="56"/>
      <c r="E53" s="56"/>
      <c r="F53" s="56"/>
      <c r="G53" s="56"/>
    </row>
    <row r="54" spans="2:7" s="12" customFormat="1" ht="61.2" hidden="1" customHeight="1" thickBot="1" x14ac:dyDescent="0.35">
      <c r="B54" s="58"/>
      <c r="C54" s="108"/>
      <c r="D54" s="109"/>
      <c r="E54" s="57" t="s">
        <v>42</v>
      </c>
      <c r="F54" s="110" t="s">
        <v>49</v>
      </c>
      <c r="G54" s="111"/>
    </row>
    <row r="55" spans="2:7" s="12" customFormat="1" ht="16.5" customHeight="1" x14ac:dyDescent="0.3">
      <c r="B55" s="89" t="s">
        <v>66</v>
      </c>
      <c r="C55" s="89"/>
      <c r="D55" s="89"/>
      <c r="E55" s="89"/>
      <c r="F55" s="89"/>
      <c r="G55" s="89"/>
    </row>
    <row r="56" spans="2:7" s="12" customFormat="1" ht="71.25" customHeight="1" thickBot="1" x14ac:dyDescent="0.35">
      <c r="B56" s="90"/>
      <c r="C56" s="90"/>
      <c r="D56" s="90"/>
      <c r="E56" s="90"/>
      <c r="F56" s="90"/>
      <c r="G56" s="90"/>
    </row>
    <row r="57" spans="2:7" s="12" customFormat="1" ht="40.5" customHeight="1" thickBot="1" x14ac:dyDescent="0.35">
      <c r="B57" s="102" t="s">
        <v>20</v>
      </c>
      <c r="C57" s="106" t="s">
        <v>24</v>
      </c>
      <c r="D57" s="104" t="s">
        <v>41</v>
      </c>
      <c r="E57" s="98" t="s">
        <v>28</v>
      </c>
      <c r="F57" s="34" t="s">
        <v>22</v>
      </c>
      <c r="G57" s="100" t="s">
        <v>21</v>
      </c>
    </row>
    <row r="58" spans="2:7" s="12" customFormat="1" ht="15" customHeight="1" thickBot="1" x14ac:dyDescent="0.35">
      <c r="B58" s="103"/>
      <c r="C58" s="107"/>
      <c r="D58" s="105"/>
      <c r="E58" s="99"/>
      <c r="F58" s="59" t="s">
        <v>23</v>
      </c>
      <c r="G58" s="101"/>
    </row>
    <row r="59" spans="2:7" s="60" customFormat="1" ht="15" customHeight="1" thickBot="1" x14ac:dyDescent="0.35">
      <c r="B59" s="61">
        <v>1</v>
      </c>
      <c r="C59" s="62">
        <v>2</v>
      </c>
      <c r="D59" s="63">
        <v>3</v>
      </c>
      <c r="E59" s="64">
        <v>4</v>
      </c>
      <c r="F59" s="65">
        <v>5</v>
      </c>
      <c r="G59" s="62">
        <v>6</v>
      </c>
    </row>
    <row r="60" spans="2:7" s="12" customFormat="1" ht="33.75" customHeight="1" x14ac:dyDescent="0.3">
      <c r="B60" s="66">
        <v>1</v>
      </c>
      <c r="C60" s="67" t="s">
        <v>25</v>
      </c>
      <c r="D60" s="68" t="s">
        <v>37</v>
      </c>
      <c r="E60" s="68" t="s">
        <v>29</v>
      </c>
      <c r="F60" s="69" t="s">
        <v>42</v>
      </c>
      <c r="G60" s="70"/>
    </row>
    <row r="61" spans="2:7" s="12" customFormat="1" ht="63" customHeight="1" x14ac:dyDescent="0.3">
      <c r="B61" s="43">
        <v>2</v>
      </c>
      <c r="C61" s="71" t="s">
        <v>26</v>
      </c>
      <c r="D61" s="50" t="s">
        <v>37</v>
      </c>
      <c r="E61" s="50" t="s">
        <v>29</v>
      </c>
      <c r="F61" s="72" t="s">
        <v>42</v>
      </c>
      <c r="G61" s="73"/>
    </row>
    <row r="62" spans="2:7" s="12" customFormat="1" ht="38.25" customHeight="1" x14ac:dyDescent="0.3">
      <c r="B62" s="43">
        <v>3</v>
      </c>
      <c r="C62" s="71" t="s">
        <v>27</v>
      </c>
      <c r="D62" s="50" t="s">
        <v>37</v>
      </c>
      <c r="E62" s="74" t="s">
        <v>30</v>
      </c>
      <c r="F62" s="72" t="s">
        <v>42</v>
      </c>
      <c r="G62" s="73"/>
    </row>
    <row r="63" spans="2:7" s="12" customFormat="1" ht="89.25" customHeight="1" x14ac:dyDescent="0.3">
      <c r="B63" s="43">
        <v>4</v>
      </c>
      <c r="C63" s="71" t="s">
        <v>68</v>
      </c>
      <c r="D63" s="50" t="s">
        <v>37</v>
      </c>
      <c r="E63" s="50" t="s">
        <v>47</v>
      </c>
      <c r="F63" s="72" t="s">
        <v>42</v>
      </c>
      <c r="G63" s="73"/>
    </row>
    <row r="64" spans="2:7" s="12" customFormat="1" ht="55.5" customHeight="1" x14ac:dyDescent="0.3">
      <c r="B64" s="43">
        <v>5</v>
      </c>
      <c r="C64" s="75" t="s">
        <v>63</v>
      </c>
      <c r="D64" s="50" t="s">
        <v>31</v>
      </c>
      <c r="E64" s="50" t="s">
        <v>45</v>
      </c>
      <c r="F64" s="72" t="s">
        <v>42</v>
      </c>
      <c r="G64" s="73"/>
    </row>
    <row r="65" spans="2:7" s="12" customFormat="1" ht="55.5" customHeight="1" x14ac:dyDescent="0.3">
      <c r="B65" s="43">
        <v>6</v>
      </c>
      <c r="C65" s="75" t="s">
        <v>75</v>
      </c>
      <c r="D65" s="50" t="s">
        <v>37</v>
      </c>
      <c r="E65" s="50" t="s">
        <v>43</v>
      </c>
      <c r="F65" s="72" t="s">
        <v>42</v>
      </c>
      <c r="G65" s="73"/>
    </row>
    <row r="66" spans="2:7" s="12" customFormat="1" ht="81" customHeight="1" x14ac:dyDescent="0.3">
      <c r="B66" s="76">
        <v>7</v>
      </c>
      <c r="C66" s="77" t="s">
        <v>69</v>
      </c>
      <c r="D66" s="50" t="s">
        <v>37</v>
      </c>
      <c r="E66" s="50" t="s">
        <v>43</v>
      </c>
      <c r="F66" s="72" t="s">
        <v>42</v>
      </c>
      <c r="G66" s="73"/>
    </row>
    <row r="67" spans="2:7" s="12" customFormat="1" ht="118.5" customHeight="1" x14ac:dyDescent="0.3">
      <c r="B67" s="97" t="s">
        <v>58</v>
      </c>
      <c r="C67" s="97"/>
      <c r="D67" s="97"/>
      <c r="E67" s="97"/>
      <c r="F67" s="97"/>
      <c r="G67" s="97"/>
    </row>
    <row r="68" spans="2:7" s="11" customFormat="1" ht="40.5" customHeight="1" thickBot="1" x14ac:dyDescent="0.35">
      <c r="B68" s="78"/>
      <c r="C68" s="79"/>
      <c r="D68" s="80"/>
      <c r="E68" s="81"/>
    </row>
    <row r="69" spans="2:7" s="12" customFormat="1" ht="48.75" customHeight="1" x14ac:dyDescent="0.3">
      <c r="C69" s="82" t="s">
        <v>2</v>
      </c>
      <c r="D69" s="83"/>
      <c r="E69" s="84" t="s">
        <v>3</v>
      </c>
      <c r="F69" s="8"/>
      <c r="G69" s="82" t="s">
        <v>44</v>
      </c>
    </row>
    <row r="70" spans="2:7" s="12" customFormat="1" ht="15.6" x14ac:dyDescent="0.3">
      <c r="D70" s="85"/>
      <c r="E70" s="85"/>
    </row>
    <row r="71" spans="2:7" s="12" customFormat="1" ht="15.6" x14ac:dyDescent="0.3">
      <c r="D71" s="85"/>
      <c r="E71" s="85"/>
    </row>
  </sheetData>
  <dataConsolidate>
    <dataRefs count="5">
      <dataRef name="1,5 mėnesio"/>
      <dataRef name="2 mėnesiai"/>
      <dataRef name="2,5 mėnesio"/>
      <dataRef name="3 mėnesiai"/>
      <dataRef name="Pasirinkite"/>
    </dataRefs>
  </dataConsolidate>
  <mergeCells count="5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55:G56"/>
    <mergeCell ref="B46:E46"/>
    <mergeCell ref="B47:F47"/>
    <mergeCell ref="C37:D37"/>
    <mergeCell ref="B67:G67"/>
    <mergeCell ref="E57:E58"/>
    <mergeCell ref="G57:G58"/>
    <mergeCell ref="B57:B58"/>
    <mergeCell ref="D57:D58"/>
    <mergeCell ref="C57:C58"/>
    <mergeCell ref="C54:D54"/>
    <mergeCell ref="F54:G54"/>
    <mergeCell ref="B48:G48"/>
    <mergeCell ref="B50:G52"/>
  </mergeCells>
  <dataValidations count="3">
    <dataValidation type="list" allowBlank="1" showInputMessage="1" showErrorMessage="1" sqref="F60 E54"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1: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2025-10-27T12:44:14Z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